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па\Desktop\СОВЕТ ДЕПУТАТОВ\Заседания 2025\Заседание 8\"/>
    </mc:Choice>
  </mc:AlternateContent>
  <bookViews>
    <workbookView xWindow="0" yWindow="0" windowWidth="20490" windowHeight="7665" activeTab="1"/>
  </bookViews>
  <sheets>
    <sheet name="дох" sheetId="13" r:id="rId1"/>
    <sheet name="расходы" sheetId="14" r:id="rId2"/>
  </sheets>
  <definedNames>
    <definedName name="_xlnm.Print_Area" localSheetId="1">расходы!$A$1:$R$21</definedName>
  </definedNames>
  <calcPr calcId="162913" refMode="R1C1"/>
</workbook>
</file>

<file path=xl/calcChain.xml><?xml version="1.0" encoding="utf-8"?>
<calcChain xmlns="http://schemas.openxmlformats.org/spreadsheetml/2006/main">
  <c r="J24" i="13" l="1"/>
  <c r="I24" i="13"/>
  <c r="H24" i="13"/>
  <c r="G24" i="13"/>
  <c r="F24" i="13"/>
  <c r="E24" i="13"/>
  <c r="D24" i="13"/>
  <c r="F12" i="13" l="1"/>
  <c r="F11" i="13"/>
  <c r="L13" i="14"/>
  <c r="L12" i="14"/>
  <c r="L11" i="14"/>
  <c r="L10" i="14"/>
  <c r="F20" i="13" l="1"/>
  <c r="I20" i="13" l="1"/>
  <c r="E20" i="13"/>
  <c r="D20" i="13"/>
  <c r="J20" i="13"/>
  <c r="G20" i="13" l="1"/>
  <c r="H20" i="13"/>
</calcChain>
</file>

<file path=xl/sharedStrings.xml><?xml version="1.0" encoding="utf-8"?>
<sst xmlns="http://schemas.openxmlformats.org/spreadsheetml/2006/main" count="148" uniqueCount="64">
  <si>
    <t>к решению Котлубанской сельской</t>
  </si>
  <si>
    <t xml:space="preserve">   </t>
  </si>
  <si>
    <t>раздел</t>
  </si>
  <si>
    <t>подраздел</t>
  </si>
  <si>
    <t>целевая статья</t>
  </si>
  <si>
    <t>вид расх.</t>
  </si>
  <si>
    <t>эконом. классификация</t>
  </si>
  <si>
    <t>Код ведомства</t>
  </si>
  <si>
    <t>Доп ФК</t>
  </si>
  <si>
    <t>сумма изменений</t>
  </si>
  <si>
    <t>I кв</t>
  </si>
  <si>
    <t>II кв</t>
  </si>
  <si>
    <t>III кв</t>
  </si>
  <si>
    <t>IV кв</t>
  </si>
  <si>
    <t>000</t>
  </si>
  <si>
    <t>Приложение № 2</t>
  </si>
  <si>
    <t xml:space="preserve">          думы № 13/2 от 26.11.2013г.</t>
  </si>
  <si>
    <t>2013год</t>
  </si>
  <si>
    <t>Итого:</t>
  </si>
  <si>
    <t>08</t>
  </si>
  <si>
    <t>01</t>
  </si>
  <si>
    <t>Код строки</t>
  </si>
  <si>
    <t>бюджет</t>
  </si>
  <si>
    <t>Код бюджетной классификации</t>
  </si>
  <si>
    <t>III квартал</t>
  </si>
  <si>
    <t>IV квартал</t>
  </si>
  <si>
    <t>год</t>
  </si>
  <si>
    <t>1квартал</t>
  </si>
  <si>
    <t>2 квартал</t>
  </si>
  <si>
    <t>3 квартал</t>
  </si>
  <si>
    <t>4 квартал</t>
  </si>
  <si>
    <t>1 кв</t>
  </si>
  <si>
    <t>2кв</t>
  </si>
  <si>
    <t>3кв</t>
  </si>
  <si>
    <t>4кв</t>
  </si>
  <si>
    <t>2025 год</t>
  </si>
  <si>
    <t>Приложение № 4</t>
  </si>
  <si>
    <t>к решению Карповской сельской</t>
  </si>
  <si>
    <t>Приложение № 4.1</t>
  </si>
  <si>
    <t>03</t>
  </si>
  <si>
    <t>948</t>
  </si>
  <si>
    <t>Цель субсидии</t>
  </si>
  <si>
    <t>04</t>
  </si>
  <si>
    <t>09</t>
  </si>
  <si>
    <t>33000SД010</t>
  </si>
  <si>
    <t>244</t>
  </si>
  <si>
    <t>225</t>
  </si>
  <si>
    <t>968</t>
  </si>
  <si>
    <t>1875000,00</t>
  </si>
  <si>
    <t>18939,40</t>
  </si>
  <si>
    <t>0,00</t>
  </si>
  <si>
    <t>05</t>
  </si>
  <si>
    <t>33000S2270</t>
  </si>
  <si>
    <t>944</t>
  </si>
  <si>
    <t>000 2 02 04999 10 0000 150 (968)</t>
  </si>
  <si>
    <t>000 2 02 04999 10 0000 150  (944)</t>
  </si>
  <si>
    <t>88000S2010</t>
  </si>
  <si>
    <t>935</t>
  </si>
  <si>
    <t>2026 год</t>
  </si>
  <si>
    <t>000 2 02 29999 10 0000 150 (935)</t>
  </si>
  <si>
    <t>думы №    /      от      .06.2025г.</t>
  </si>
  <si>
    <t>думы № 8/1 от 19 .06.2025г.</t>
  </si>
  <si>
    <t>Совета депутатов Карповского сельского поселения</t>
  </si>
  <si>
    <t>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</si>
</sst>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/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11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2" fontId="7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vertical="distributed"/>
    </xf>
    <xf numFmtId="2" fontId="6" fillId="0" borderId="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8" fillId="0" borderId="0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4" fillId="0" borderId="0" xfId="0" applyFont="1" applyBorder="1" applyAlignment="1">
      <alignment horizontal="center"/>
    </xf>
    <xf numFmtId="2" fontId="0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distributed"/>
    </xf>
    <xf numFmtId="49" fontId="0" fillId="0" borderId="1" xfId="0" applyNumberFormat="1" applyFont="1" applyBorder="1" applyAlignment="1">
      <alignment horizontal="center" vertical="distributed" wrapText="1"/>
    </xf>
    <xf numFmtId="49" fontId="11" fillId="0" borderId="3" xfId="0" applyNumberFormat="1" applyFont="1" applyBorder="1" applyAlignment="1">
      <alignment horizontal="center" vertical="distributed" wrapText="1"/>
    </xf>
    <xf numFmtId="49" fontId="0" fillId="0" borderId="1" xfId="0" applyNumberFormat="1" applyFont="1" applyBorder="1" applyAlignment="1">
      <alignment horizontal="center"/>
    </xf>
    <xf numFmtId="0" fontId="2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9" fontId="0" fillId="0" borderId="1" xfId="0" applyNumberFormat="1" applyFont="1" applyBorder="1" applyAlignment="1">
      <alignment horizontal="right"/>
    </xf>
    <xf numFmtId="0" fontId="0" fillId="0" borderId="1" xfId="0" applyFont="1" applyBorder="1"/>
    <xf numFmtId="4" fontId="0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8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 wrapText="1"/>
    </xf>
    <xf numFmtId="2" fontId="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2" fontId="13" fillId="0" borderId="1" xfId="0" applyNumberFormat="1" applyFont="1" applyBorder="1" applyAlignment="1">
      <alignment horizontal="righ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/>
    <xf numFmtId="0" fontId="8" fillId="0" borderId="5" xfId="0" applyFont="1" applyBorder="1" applyAlignment="1"/>
    <xf numFmtId="0" fontId="8" fillId="0" borderId="6" xfId="0" applyFont="1" applyBorder="1" applyAlignment="1"/>
    <xf numFmtId="0" fontId="4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distributed"/>
    </xf>
    <xf numFmtId="0" fontId="0" fillId="0" borderId="1" xfId="0" applyFont="1" applyBorder="1" applyAlignment="1">
      <alignment horizontal="center" vertical="distributed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vertical="distributed" wrapText="1"/>
    </xf>
    <xf numFmtId="0" fontId="0" fillId="0" borderId="1" xfId="0" applyFont="1" applyBorder="1" applyAlignment="1">
      <alignment horizontal="center" vertical="distributed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distributed" wrapText="1"/>
    </xf>
    <xf numFmtId="0" fontId="11" fillId="0" borderId="3" xfId="0" applyFont="1" applyBorder="1" applyAlignment="1">
      <alignment horizontal="center" vertical="distributed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zoomScaleNormal="100" workbookViewId="0">
      <selection sqref="A1:J28"/>
    </sheetView>
  </sheetViews>
  <sheetFormatPr defaultRowHeight="15" x14ac:dyDescent="0.25"/>
  <cols>
    <col min="3" max="3" width="19.28515625" customWidth="1"/>
    <col min="4" max="4" width="16" customWidth="1"/>
    <col min="5" max="5" width="13.140625" customWidth="1"/>
    <col min="6" max="6" width="15.85546875" customWidth="1"/>
    <col min="7" max="7" width="13.140625" hidden="1" customWidth="1"/>
    <col min="8" max="8" width="12.140625" hidden="1" customWidth="1"/>
    <col min="9" max="9" width="12.140625" customWidth="1"/>
    <col min="10" max="10" width="14.85546875" customWidth="1"/>
  </cols>
  <sheetData>
    <row r="1" spans="1:10" ht="15.7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</row>
    <row r="2" spans="1:10" ht="15.75" x14ac:dyDescent="0.25">
      <c r="A2" s="24"/>
      <c r="B2" s="24"/>
      <c r="C2" s="24"/>
      <c r="D2" s="24"/>
      <c r="E2" s="24"/>
      <c r="F2" s="24" t="s">
        <v>36</v>
      </c>
      <c r="G2" s="24"/>
      <c r="H2" s="24"/>
      <c r="I2" s="24"/>
      <c r="J2" s="24"/>
    </row>
    <row r="3" spans="1:10" ht="15.75" x14ac:dyDescent="0.25">
      <c r="A3" s="24"/>
      <c r="B3" s="24"/>
      <c r="C3" s="24"/>
      <c r="D3" s="24"/>
      <c r="E3" s="24"/>
      <c r="F3" s="24" t="s">
        <v>37</v>
      </c>
      <c r="G3" s="24"/>
      <c r="H3" s="24"/>
      <c r="I3" s="24"/>
      <c r="J3" s="24"/>
    </row>
    <row r="4" spans="1:10" ht="15.75" x14ac:dyDescent="0.25">
      <c r="A4" s="24"/>
      <c r="B4" s="24"/>
      <c r="C4" s="24"/>
      <c r="D4" s="24"/>
      <c r="E4" s="24"/>
      <c r="F4" s="25" t="s">
        <v>60</v>
      </c>
      <c r="G4" s="25"/>
      <c r="H4" s="24"/>
      <c r="I4" s="24"/>
      <c r="J4" s="24"/>
    </row>
    <row r="5" spans="1:10" ht="15.75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15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15.75" x14ac:dyDescent="0.25">
      <c r="A7" s="26"/>
      <c r="B7" s="26"/>
      <c r="C7" s="26"/>
      <c r="D7" s="26"/>
      <c r="E7" s="26"/>
      <c r="F7" s="26"/>
      <c r="G7" s="26"/>
      <c r="H7" s="26"/>
      <c r="I7" s="24"/>
      <c r="J7" s="24"/>
    </row>
    <row r="8" spans="1:10" ht="15.75" customHeight="1" x14ac:dyDescent="0.25">
      <c r="A8" s="61" t="s">
        <v>23</v>
      </c>
      <c r="B8" s="62"/>
      <c r="C8" s="63"/>
      <c r="D8" s="67" t="s">
        <v>35</v>
      </c>
      <c r="E8" s="67"/>
      <c r="F8" s="67"/>
      <c r="G8" s="67"/>
      <c r="H8" s="67"/>
      <c r="I8" s="67"/>
      <c r="J8" s="67"/>
    </row>
    <row r="9" spans="1:10" ht="30.75" customHeight="1" x14ac:dyDescent="0.25">
      <c r="A9" s="64"/>
      <c r="B9" s="65"/>
      <c r="C9" s="66"/>
      <c r="D9" s="27" t="s">
        <v>26</v>
      </c>
      <c r="E9" s="27" t="s">
        <v>27</v>
      </c>
      <c r="F9" s="27" t="s">
        <v>28</v>
      </c>
      <c r="G9" s="27" t="s">
        <v>24</v>
      </c>
      <c r="H9" s="27" t="s">
        <v>25</v>
      </c>
      <c r="I9" s="28" t="s">
        <v>29</v>
      </c>
      <c r="J9" s="28" t="s">
        <v>30</v>
      </c>
    </row>
    <row r="10" spans="1:10" ht="15.75" hidden="1" x14ac:dyDescent="0.25">
      <c r="A10" s="68"/>
      <c r="B10" s="69"/>
      <c r="C10" s="70"/>
      <c r="D10" s="28"/>
      <c r="E10" s="28"/>
      <c r="F10" s="28"/>
      <c r="G10" s="28"/>
      <c r="H10" s="28"/>
      <c r="I10" s="28"/>
      <c r="J10" s="28"/>
    </row>
    <row r="11" spans="1:10" ht="33" customHeight="1" x14ac:dyDescent="0.25">
      <c r="A11" s="55" t="s">
        <v>54</v>
      </c>
      <c r="B11" s="56"/>
      <c r="C11" s="57"/>
      <c r="D11" s="40">
        <v>1875000</v>
      </c>
      <c r="E11" s="40">
        <v>0</v>
      </c>
      <c r="F11" s="40">
        <f>D11</f>
        <v>1875000</v>
      </c>
      <c r="G11" s="41">
        <v>0</v>
      </c>
      <c r="H11" s="41">
        <v>0</v>
      </c>
      <c r="I11" s="41">
        <v>0</v>
      </c>
      <c r="J11" s="40">
        <v>0</v>
      </c>
    </row>
    <row r="12" spans="1:10" ht="30" customHeight="1" x14ac:dyDescent="0.25">
      <c r="A12" s="55" t="s">
        <v>55</v>
      </c>
      <c r="B12" s="56"/>
      <c r="C12" s="57"/>
      <c r="D12" s="40">
        <v>37500</v>
      </c>
      <c r="E12" s="40">
        <v>0</v>
      </c>
      <c r="F12" s="40">
        <f>D12</f>
        <v>37500</v>
      </c>
      <c r="G12" s="40"/>
      <c r="H12" s="40"/>
      <c r="I12" s="41">
        <v>0</v>
      </c>
      <c r="J12" s="40">
        <v>0</v>
      </c>
    </row>
    <row r="13" spans="1:10" ht="30" customHeight="1" x14ac:dyDescent="0.25">
      <c r="A13" s="55" t="s">
        <v>59</v>
      </c>
      <c r="B13" s="56"/>
      <c r="C13" s="57"/>
      <c r="D13" s="40">
        <v>1574440</v>
      </c>
      <c r="E13" s="40">
        <v>0</v>
      </c>
      <c r="F13" s="40">
        <v>1574440</v>
      </c>
      <c r="G13" s="40"/>
      <c r="H13" s="40"/>
      <c r="I13" s="40"/>
      <c r="J13" s="40"/>
    </row>
    <row r="14" spans="1:10" ht="15.75" hidden="1" x14ac:dyDescent="0.25">
      <c r="A14" s="55"/>
      <c r="B14" s="56"/>
      <c r="C14" s="57"/>
      <c r="D14" s="40"/>
      <c r="E14" s="40"/>
      <c r="F14" s="40"/>
      <c r="G14" s="40"/>
      <c r="H14" s="40"/>
      <c r="I14" s="40"/>
      <c r="J14" s="40"/>
    </row>
    <row r="15" spans="1:10" ht="15.75" hidden="1" x14ac:dyDescent="0.25">
      <c r="A15" s="55"/>
      <c r="B15" s="56"/>
      <c r="C15" s="57"/>
      <c r="D15" s="40"/>
      <c r="E15" s="40"/>
      <c r="F15" s="40"/>
      <c r="G15" s="40"/>
      <c r="H15" s="40"/>
      <c r="I15" s="40"/>
      <c r="J15" s="40"/>
    </row>
    <row r="16" spans="1:10" ht="15.75" hidden="1" x14ac:dyDescent="0.25">
      <c r="A16" s="55"/>
      <c r="B16" s="56"/>
      <c r="C16" s="57"/>
      <c r="D16" s="40"/>
      <c r="E16" s="40"/>
      <c r="F16" s="40"/>
      <c r="G16" s="40"/>
      <c r="H16" s="40"/>
      <c r="I16" s="40"/>
      <c r="J16" s="40"/>
    </row>
    <row r="17" spans="1:10" ht="15.75" hidden="1" x14ac:dyDescent="0.25">
      <c r="A17" s="55"/>
      <c r="B17" s="56"/>
      <c r="C17" s="57"/>
      <c r="D17" s="40"/>
      <c r="E17" s="40"/>
      <c r="F17" s="40"/>
      <c r="G17" s="40"/>
      <c r="H17" s="40"/>
      <c r="I17" s="40"/>
      <c r="J17" s="40"/>
    </row>
    <row r="18" spans="1:10" ht="15.75" hidden="1" x14ac:dyDescent="0.25">
      <c r="A18" s="55"/>
      <c r="B18" s="56"/>
      <c r="C18" s="57"/>
      <c r="D18" s="40"/>
      <c r="E18" s="40"/>
      <c r="F18" s="40"/>
      <c r="G18" s="40"/>
      <c r="H18" s="40"/>
      <c r="I18" s="40"/>
      <c r="J18" s="40"/>
    </row>
    <row r="19" spans="1:10" ht="15.75" hidden="1" x14ac:dyDescent="0.25">
      <c r="A19" s="55"/>
      <c r="B19" s="56"/>
      <c r="C19" s="57"/>
      <c r="D19" s="40"/>
      <c r="E19" s="40"/>
      <c r="F19" s="40"/>
      <c r="G19" s="40"/>
      <c r="H19" s="40"/>
      <c r="I19" s="40"/>
      <c r="J19" s="40"/>
    </row>
    <row r="20" spans="1:10" ht="15.75" x14ac:dyDescent="0.25">
      <c r="A20" s="58" t="s">
        <v>18</v>
      </c>
      <c r="B20" s="59"/>
      <c r="C20" s="60"/>
      <c r="D20" s="42">
        <f>SUM(D11:D19)</f>
        <v>3486940</v>
      </c>
      <c r="E20" s="42">
        <f>E11</f>
        <v>0</v>
      </c>
      <c r="F20" s="42">
        <f>SUM(F11:F13)</f>
        <v>3486940</v>
      </c>
      <c r="G20" s="42">
        <f t="shared" ref="G20:H20" si="0">G11</f>
        <v>0</v>
      </c>
      <c r="H20" s="42">
        <f t="shared" si="0"/>
        <v>0</v>
      </c>
      <c r="I20" s="42">
        <f>I11</f>
        <v>0</v>
      </c>
      <c r="J20" s="42">
        <f>SUM(J11:J19)</f>
        <v>0</v>
      </c>
    </row>
    <row r="21" spans="1:10" ht="15.75" customHeight="1" x14ac:dyDescent="0.25">
      <c r="A21" s="61" t="s">
        <v>23</v>
      </c>
      <c r="B21" s="62"/>
      <c r="C21" s="63"/>
      <c r="D21" s="67" t="s">
        <v>58</v>
      </c>
      <c r="E21" s="67"/>
      <c r="F21" s="67"/>
      <c r="G21" s="67"/>
      <c r="H21" s="67"/>
      <c r="I21" s="67"/>
      <c r="J21" s="67"/>
    </row>
    <row r="22" spans="1:10" ht="15.75" x14ac:dyDescent="0.25">
      <c r="A22" s="64"/>
      <c r="B22" s="65"/>
      <c r="C22" s="66"/>
      <c r="D22" s="47" t="s">
        <v>26</v>
      </c>
      <c r="E22" s="47" t="s">
        <v>27</v>
      </c>
      <c r="F22" s="47" t="s">
        <v>28</v>
      </c>
      <c r="G22" s="47" t="s">
        <v>24</v>
      </c>
      <c r="H22" s="47" t="s">
        <v>25</v>
      </c>
      <c r="I22" s="28" t="s">
        <v>29</v>
      </c>
      <c r="J22" s="28" t="s">
        <v>30</v>
      </c>
    </row>
    <row r="23" spans="1:10" ht="15.75" x14ac:dyDescent="0.25">
      <c r="A23" s="55" t="s">
        <v>59</v>
      </c>
      <c r="B23" s="56"/>
      <c r="C23" s="57"/>
      <c r="D23" s="40">
        <v>3673700</v>
      </c>
      <c r="E23" s="40">
        <v>0</v>
      </c>
      <c r="F23" s="40">
        <v>3673700</v>
      </c>
      <c r="G23" s="40"/>
      <c r="H23" s="40"/>
      <c r="I23" s="40"/>
      <c r="J23" s="40"/>
    </row>
    <row r="24" spans="1:10" ht="15.75" x14ac:dyDescent="0.25">
      <c r="A24" s="58" t="s">
        <v>18</v>
      </c>
      <c r="B24" s="59"/>
      <c r="C24" s="60"/>
      <c r="D24" s="42">
        <f>SUM(D21:D23)</f>
        <v>3673700</v>
      </c>
      <c r="E24" s="42">
        <f>E21</f>
        <v>0</v>
      </c>
      <c r="F24" s="42">
        <f>SUM(F21:F23)</f>
        <v>3673700</v>
      </c>
      <c r="G24" s="42">
        <f t="shared" ref="G24:H24" si="1">G21</f>
        <v>0</v>
      </c>
      <c r="H24" s="42">
        <f t="shared" si="1"/>
        <v>0</v>
      </c>
      <c r="I24" s="42">
        <f>I21</f>
        <v>0</v>
      </c>
      <c r="J24" s="42">
        <f>SUM(J21:J23)</f>
        <v>0</v>
      </c>
    </row>
  </sheetData>
  <mergeCells count="17">
    <mergeCell ref="D8:J8"/>
    <mergeCell ref="A8:C9"/>
    <mergeCell ref="A10:C10"/>
    <mergeCell ref="A20:C20"/>
    <mergeCell ref="A18:C18"/>
    <mergeCell ref="A19:C19"/>
    <mergeCell ref="A12:C12"/>
    <mergeCell ref="A16:C16"/>
    <mergeCell ref="A11:C11"/>
    <mergeCell ref="A13:C13"/>
    <mergeCell ref="A14:C14"/>
    <mergeCell ref="A15:C15"/>
    <mergeCell ref="A17:C17"/>
    <mergeCell ref="A24:C24"/>
    <mergeCell ref="A21:C22"/>
    <mergeCell ref="D21:J21"/>
    <mergeCell ref="A23:C2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33"/>
  <sheetViews>
    <sheetView tabSelected="1" topLeftCell="A2" zoomScaleNormal="100" zoomScaleSheetLayoutView="40" workbookViewId="0">
      <selection activeCell="K3" sqref="K3"/>
    </sheetView>
  </sheetViews>
  <sheetFormatPr defaultColWidth="13.42578125" defaultRowHeight="18.75" x14ac:dyDescent="0.3"/>
  <cols>
    <col min="1" max="1" width="8.5703125" style="1" customWidth="1"/>
    <col min="2" max="2" width="5.42578125" style="1" customWidth="1"/>
    <col min="3" max="3" width="17.28515625" style="1" customWidth="1"/>
    <col min="4" max="5" width="5.85546875" style="1" customWidth="1"/>
    <col min="6" max="6" width="6.5703125" style="1" customWidth="1"/>
    <col min="7" max="7" width="9.85546875" style="1" hidden="1" customWidth="1"/>
    <col min="8" max="8" width="8.85546875" style="1" hidden="1" customWidth="1"/>
    <col min="9" max="9" width="6.42578125" style="1" customWidth="1"/>
    <col min="10" max="10" width="12.5703125" style="1" customWidth="1"/>
    <col min="11" max="11" width="7.5703125" style="1" customWidth="1"/>
    <col min="12" max="12" width="11.42578125" style="1" customWidth="1"/>
    <col min="13" max="13" width="14.140625" style="1" hidden="1" customWidth="1"/>
    <col min="14" max="14" width="13.5703125" style="1" hidden="1" customWidth="1"/>
    <col min="15" max="16" width="8.85546875" style="1" customWidth="1"/>
    <col min="17" max="17" width="14" style="1" customWidth="1"/>
    <col min="18" max="16384" width="13.42578125" style="1"/>
  </cols>
  <sheetData>
    <row r="1" spans="1:171" hidden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X1" s="1" t="s">
        <v>15</v>
      </c>
      <c r="AJ1" s="1" t="s">
        <v>0</v>
      </c>
      <c r="AU1" s="1" t="s">
        <v>1</v>
      </c>
      <c r="AV1" s="1" t="s">
        <v>16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CE1" s="1" t="s">
        <v>17</v>
      </c>
      <c r="CF1" s="1" t="s">
        <v>10</v>
      </c>
      <c r="CG1" s="1" t="s">
        <v>11</v>
      </c>
      <c r="CH1" s="1" t="s">
        <v>12</v>
      </c>
      <c r="CI1" s="1" t="s">
        <v>13</v>
      </c>
      <c r="CV1" s="1">
        <v>8</v>
      </c>
      <c r="CW1" s="1">
        <v>1</v>
      </c>
      <c r="CX1" s="1">
        <v>4409900</v>
      </c>
      <c r="CY1" s="1">
        <v>1</v>
      </c>
      <c r="CZ1" s="1">
        <v>211</v>
      </c>
      <c r="DA1" s="1">
        <v>949</v>
      </c>
      <c r="DB1" s="1">
        <v>996</v>
      </c>
      <c r="DC1" s="1">
        <v>86219</v>
      </c>
      <c r="DD1" s="1">
        <v>0</v>
      </c>
      <c r="DE1" s="1">
        <v>0</v>
      </c>
      <c r="DF1" s="1">
        <v>0</v>
      </c>
      <c r="DG1" s="1">
        <v>86219</v>
      </c>
      <c r="DH1" s="1">
        <v>8</v>
      </c>
      <c r="DI1" s="1">
        <v>1</v>
      </c>
      <c r="DJ1" s="1">
        <v>4409900</v>
      </c>
      <c r="DK1" s="1">
        <v>1</v>
      </c>
      <c r="DL1" s="1">
        <v>213</v>
      </c>
      <c r="DM1" s="1">
        <v>949</v>
      </c>
      <c r="DN1" s="1">
        <v>996</v>
      </c>
      <c r="DO1" s="1">
        <v>28895.71</v>
      </c>
      <c r="DP1" s="1">
        <v>0</v>
      </c>
      <c r="DQ1" s="1">
        <v>0</v>
      </c>
      <c r="DR1" s="1">
        <v>0</v>
      </c>
      <c r="DS1" s="1">
        <v>28895.71</v>
      </c>
      <c r="DT1" s="1">
        <v>8</v>
      </c>
      <c r="DU1" s="1">
        <v>1</v>
      </c>
      <c r="DV1" s="1">
        <v>4429900</v>
      </c>
      <c r="DW1" s="1">
        <v>1</v>
      </c>
      <c r="DX1" s="1">
        <v>211</v>
      </c>
      <c r="DY1" s="1">
        <v>949</v>
      </c>
      <c r="DZ1" s="1">
        <v>996</v>
      </c>
      <c r="EA1" s="1">
        <v>24044</v>
      </c>
      <c r="EB1" s="1">
        <v>0</v>
      </c>
      <c r="EC1" s="1">
        <v>0</v>
      </c>
      <c r="ED1" s="1">
        <v>0</v>
      </c>
      <c r="EE1" s="1">
        <v>24044</v>
      </c>
      <c r="EF1" s="1">
        <v>8</v>
      </c>
      <c r="EG1" s="1">
        <v>1</v>
      </c>
      <c r="EH1" s="1">
        <v>4429900</v>
      </c>
      <c r="EI1" s="1">
        <v>1</v>
      </c>
      <c r="EJ1" s="1">
        <v>213</v>
      </c>
      <c r="EK1" s="1">
        <v>949</v>
      </c>
      <c r="EL1" s="1">
        <v>996</v>
      </c>
      <c r="EM1" s="1">
        <v>7261.29</v>
      </c>
      <c r="EN1" s="1">
        <v>0</v>
      </c>
      <c r="EO1" s="1">
        <v>0</v>
      </c>
      <c r="EP1" s="1">
        <v>0</v>
      </c>
      <c r="EQ1" s="1">
        <v>7261.29</v>
      </c>
      <c r="FF1" s="1" t="s">
        <v>18</v>
      </c>
      <c r="FK1" s="1">
        <v>146420</v>
      </c>
      <c r="FL1" s="1">
        <v>0</v>
      </c>
      <c r="FM1" s="1">
        <v>0</v>
      </c>
      <c r="FN1" s="1">
        <v>0</v>
      </c>
      <c r="FO1" s="1">
        <v>146420</v>
      </c>
    </row>
    <row r="2" spans="1:17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9" t="s">
        <v>38</v>
      </c>
      <c r="L2" s="10"/>
      <c r="M2" s="10"/>
      <c r="N2" s="5"/>
    </row>
    <row r="3" spans="1:171" ht="17.100000000000001" customHeight="1" x14ac:dyDescent="0.3">
      <c r="A3" s="5"/>
      <c r="B3" s="5"/>
      <c r="C3" s="5"/>
      <c r="D3" s="5"/>
      <c r="E3" s="5"/>
      <c r="F3" s="5"/>
      <c r="G3" s="5"/>
      <c r="H3" s="5"/>
      <c r="I3" s="5"/>
      <c r="J3" s="8" t="s">
        <v>63</v>
      </c>
      <c r="K3" s="8" t="s">
        <v>62</v>
      </c>
      <c r="L3" s="8"/>
      <c r="M3" s="8"/>
      <c r="N3" s="8"/>
      <c r="O3" s="8"/>
    </row>
    <row r="4" spans="1:171" x14ac:dyDescent="0.3">
      <c r="A4" s="5"/>
      <c r="B4" s="5"/>
      <c r="C4" s="5"/>
      <c r="D4" s="5"/>
      <c r="E4" s="5"/>
      <c r="F4" s="5"/>
      <c r="G4" s="5"/>
      <c r="H4" s="5"/>
      <c r="I4" s="5"/>
      <c r="J4" s="25" t="s">
        <v>61</v>
      </c>
      <c r="K4" s="25"/>
      <c r="L4" s="24"/>
      <c r="M4" s="24"/>
      <c r="N4" s="5"/>
    </row>
    <row r="5" spans="1:171" hidden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7"/>
      <c r="M5" s="7"/>
      <c r="N5" s="5"/>
    </row>
    <row r="6" spans="1:171" ht="32.25" customHeight="1" x14ac:dyDescent="0.3">
      <c r="A6" s="2"/>
      <c r="B6" s="71"/>
      <c r="C6" s="71"/>
      <c r="D6" s="71"/>
      <c r="E6" s="71"/>
      <c r="F6" s="2"/>
      <c r="G6" s="2"/>
      <c r="H6" s="2"/>
      <c r="I6" s="2"/>
      <c r="J6" s="2"/>
      <c r="K6" s="2"/>
      <c r="L6" s="2"/>
      <c r="M6" s="2"/>
      <c r="N6" s="2"/>
    </row>
    <row r="7" spans="1:171" ht="13.5" customHeight="1" x14ac:dyDescent="0.3">
      <c r="A7" s="2"/>
      <c r="B7" s="29"/>
      <c r="C7" s="29"/>
      <c r="D7" s="29"/>
      <c r="E7" s="29"/>
      <c r="F7" s="2"/>
      <c r="G7" s="2"/>
      <c r="H7" s="2"/>
      <c r="I7" s="2"/>
      <c r="J7" s="2"/>
      <c r="K7" s="2"/>
      <c r="L7" s="2"/>
      <c r="M7" s="2"/>
      <c r="N7" s="2"/>
    </row>
    <row r="8" spans="1:171" ht="18.75" customHeight="1" x14ac:dyDescent="0.3">
      <c r="A8" s="72" t="s">
        <v>2</v>
      </c>
      <c r="B8" s="74" t="s">
        <v>3</v>
      </c>
      <c r="C8" s="76" t="s">
        <v>4</v>
      </c>
      <c r="D8" s="76" t="s">
        <v>5</v>
      </c>
      <c r="E8" s="76" t="s">
        <v>6</v>
      </c>
      <c r="F8" s="80" t="s">
        <v>7</v>
      </c>
      <c r="G8" s="85" t="s">
        <v>22</v>
      </c>
      <c r="H8" s="85" t="s">
        <v>21</v>
      </c>
      <c r="I8" s="80" t="s">
        <v>8</v>
      </c>
      <c r="J8" s="82" t="s">
        <v>9</v>
      </c>
      <c r="K8" s="83"/>
      <c r="L8" s="83"/>
      <c r="M8" s="83"/>
      <c r="N8" s="83"/>
      <c r="O8" s="83"/>
      <c r="P8" s="84"/>
      <c r="Q8" s="78" t="s">
        <v>41</v>
      </c>
    </row>
    <row r="9" spans="1:171" ht="26.25" customHeight="1" x14ac:dyDescent="0.3">
      <c r="A9" s="73"/>
      <c r="B9" s="75"/>
      <c r="C9" s="77"/>
      <c r="D9" s="77"/>
      <c r="E9" s="77"/>
      <c r="F9" s="81"/>
      <c r="G9" s="86"/>
      <c r="H9" s="86"/>
      <c r="I9" s="81"/>
      <c r="J9" s="3" t="s">
        <v>35</v>
      </c>
      <c r="K9" s="12" t="s">
        <v>31</v>
      </c>
      <c r="L9" s="12" t="s">
        <v>32</v>
      </c>
      <c r="M9" s="12" t="s">
        <v>12</v>
      </c>
      <c r="N9" s="12" t="s">
        <v>13</v>
      </c>
      <c r="O9" s="12" t="s">
        <v>33</v>
      </c>
      <c r="P9" s="12" t="s">
        <v>34</v>
      </c>
      <c r="Q9" s="79"/>
    </row>
    <row r="10" spans="1:171" ht="20.25" customHeight="1" x14ac:dyDescent="0.3">
      <c r="A10" s="33" t="s">
        <v>42</v>
      </c>
      <c r="B10" s="34" t="s">
        <v>43</v>
      </c>
      <c r="C10" s="35" t="s">
        <v>44</v>
      </c>
      <c r="D10" s="35" t="s">
        <v>45</v>
      </c>
      <c r="E10" s="35" t="s">
        <v>46</v>
      </c>
      <c r="F10" s="36" t="s">
        <v>40</v>
      </c>
      <c r="G10" s="37"/>
      <c r="H10" s="37"/>
      <c r="I10" s="36" t="s">
        <v>47</v>
      </c>
      <c r="J10" s="43" t="s">
        <v>48</v>
      </c>
      <c r="K10" s="43" t="s">
        <v>50</v>
      </c>
      <c r="L10" s="45" t="str">
        <f>J10</f>
        <v>1875000,00</v>
      </c>
      <c r="M10" s="38"/>
      <c r="N10" s="38"/>
      <c r="O10" s="43" t="s">
        <v>50</v>
      </c>
      <c r="P10" s="30">
        <v>0</v>
      </c>
      <c r="Q10" s="44"/>
    </row>
    <row r="11" spans="1:171" ht="20.25" customHeight="1" x14ac:dyDescent="0.3">
      <c r="A11" s="33" t="s">
        <v>42</v>
      </c>
      <c r="B11" s="34" t="s">
        <v>43</v>
      </c>
      <c r="C11" s="35" t="s">
        <v>44</v>
      </c>
      <c r="D11" s="35" t="s">
        <v>45</v>
      </c>
      <c r="E11" s="35" t="s">
        <v>46</v>
      </c>
      <c r="F11" s="36" t="s">
        <v>40</v>
      </c>
      <c r="G11" s="37"/>
      <c r="H11" s="37"/>
      <c r="I11" s="36" t="s">
        <v>14</v>
      </c>
      <c r="J11" s="43" t="s">
        <v>49</v>
      </c>
      <c r="K11" s="43" t="s">
        <v>50</v>
      </c>
      <c r="L11" s="45" t="str">
        <f>J11</f>
        <v>18939,40</v>
      </c>
      <c r="M11" s="38"/>
      <c r="N11" s="38"/>
      <c r="O11" s="43" t="s">
        <v>50</v>
      </c>
      <c r="P11" s="30">
        <v>0</v>
      </c>
      <c r="Q11" s="44"/>
      <c r="S11" s="46"/>
    </row>
    <row r="12" spans="1:171" x14ac:dyDescent="0.3">
      <c r="A12" s="11" t="s">
        <v>51</v>
      </c>
      <c r="B12" s="13" t="s">
        <v>39</v>
      </c>
      <c r="C12" s="16" t="s">
        <v>52</v>
      </c>
      <c r="D12" s="17">
        <v>244</v>
      </c>
      <c r="E12" s="17">
        <v>225</v>
      </c>
      <c r="F12" s="17">
        <v>948</v>
      </c>
      <c r="G12" s="17"/>
      <c r="H12" s="17"/>
      <c r="I12" s="32" t="s">
        <v>53</v>
      </c>
      <c r="J12" s="30">
        <v>37500</v>
      </c>
      <c r="K12" s="30">
        <v>0</v>
      </c>
      <c r="L12" s="30">
        <f>J12</f>
        <v>37500</v>
      </c>
      <c r="M12" s="30">
        <v>0</v>
      </c>
      <c r="N12" s="30">
        <v>0</v>
      </c>
      <c r="O12" s="30">
        <v>0</v>
      </c>
      <c r="P12" s="30">
        <v>0</v>
      </c>
      <c r="Q12" s="39"/>
    </row>
    <row r="13" spans="1:171" x14ac:dyDescent="0.3">
      <c r="A13" s="11" t="s">
        <v>51</v>
      </c>
      <c r="B13" s="13" t="s">
        <v>39</v>
      </c>
      <c r="C13" s="16" t="s">
        <v>52</v>
      </c>
      <c r="D13" s="17">
        <v>244</v>
      </c>
      <c r="E13" s="17">
        <v>225</v>
      </c>
      <c r="F13" s="17">
        <v>948</v>
      </c>
      <c r="G13" s="17"/>
      <c r="H13" s="17"/>
      <c r="I13" s="13" t="s">
        <v>14</v>
      </c>
      <c r="J13" s="30">
        <v>4166.67</v>
      </c>
      <c r="K13" s="30">
        <v>0</v>
      </c>
      <c r="L13" s="30">
        <f>J13</f>
        <v>4166.67</v>
      </c>
      <c r="M13" s="30">
        <v>0</v>
      </c>
      <c r="N13" s="30">
        <v>0</v>
      </c>
      <c r="O13" s="30">
        <v>0</v>
      </c>
      <c r="P13" s="30">
        <v>0</v>
      </c>
      <c r="Q13" s="39"/>
    </row>
    <row r="14" spans="1:171" hidden="1" x14ac:dyDescent="0.3">
      <c r="A14" s="11"/>
      <c r="B14" s="13"/>
      <c r="C14" s="16"/>
      <c r="D14" s="17"/>
      <c r="E14" s="17"/>
      <c r="F14" s="17"/>
      <c r="G14" s="17"/>
      <c r="H14" s="17"/>
      <c r="I14" s="13"/>
      <c r="J14" s="30"/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9"/>
    </row>
    <row r="15" spans="1:171" hidden="1" x14ac:dyDescent="0.3">
      <c r="A15" s="11" t="s">
        <v>19</v>
      </c>
      <c r="B15" s="13" t="s">
        <v>20</v>
      </c>
      <c r="C15" s="16">
        <v>3000000810</v>
      </c>
      <c r="D15" s="17">
        <v>244</v>
      </c>
      <c r="E15" s="17">
        <v>226</v>
      </c>
      <c r="F15" s="17">
        <v>949</v>
      </c>
      <c r="G15" s="17"/>
      <c r="H15" s="17"/>
      <c r="I15" s="13" t="s">
        <v>14</v>
      </c>
      <c r="J15" s="30"/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/>
      <c r="Q15" s="39"/>
    </row>
    <row r="16" spans="1:171" hidden="1" x14ac:dyDescent="0.3">
      <c r="A16" s="11" t="s">
        <v>19</v>
      </c>
      <c r="B16" s="13" t="s">
        <v>20</v>
      </c>
      <c r="C16" s="16">
        <v>3000000810</v>
      </c>
      <c r="D16" s="17">
        <v>244</v>
      </c>
      <c r="E16" s="17">
        <v>310</v>
      </c>
      <c r="F16" s="17">
        <v>949</v>
      </c>
      <c r="G16" s="17"/>
      <c r="H16" s="17"/>
      <c r="I16" s="13" t="s">
        <v>14</v>
      </c>
      <c r="J16" s="30"/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/>
      <c r="Q16" s="39"/>
    </row>
    <row r="17" spans="1:17" hidden="1" x14ac:dyDescent="0.3">
      <c r="A17" s="11" t="s">
        <v>19</v>
      </c>
      <c r="B17" s="13" t="s">
        <v>20</v>
      </c>
      <c r="C17" s="16">
        <v>3000000810</v>
      </c>
      <c r="D17" s="17">
        <v>244</v>
      </c>
      <c r="E17" s="17">
        <v>344</v>
      </c>
      <c r="F17" s="17">
        <v>949</v>
      </c>
      <c r="G17" s="17"/>
      <c r="H17" s="17"/>
      <c r="I17" s="13" t="s">
        <v>14</v>
      </c>
      <c r="J17" s="30"/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/>
      <c r="Q17" s="39"/>
    </row>
    <row r="18" spans="1:17" hidden="1" x14ac:dyDescent="0.3">
      <c r="A18" s="11" t="s">
        <v>19</v>
      </c>
      <c r="B18" s="13" t="s">
        <v>20</v>
      </c>
      <c r="C18" s="16">
        <v>3000000810</v>
      </c>
      <c r="D18" s="17">
        <v>244</v>
      </c>
      <c r="E18" s="17">
        <v>346</v>
      </c>
      <c r="F18" s="17">
        <v>949</v>
      </c>
      <c r="G18" s="17"/>
      <c r="H18" s="17"/>
      <c r="I18" s="13" t="s">
        <v>14</v>
      </c>
      <c r="J18" s="30"/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/>
      <c r="Q18" s="39"/>
    </row>
    <row r="19" spans="1:17" hidden="1" x14ac:dyDescent="0.3">
      <c r="A19" s="11" t="s">
        <v>19</v>
      </c>
      <c r="B19" s="13" t="s">
        <v>20</v>
      </c>
      <c r="C19" s="16">
        <v>3000000810</v>
      </c>
      <c r="D19" s="17">
        <v>244</v>
      </c>
      <c r="E19" s="17">
        <v>349</v>
      </c>
      <c r="F19" s="17">
        <v>949</v>
      </c>
      <c r="G19" s="17"/>
      <c r="H19" s="17"/>
      <c r="I19" s="13" t="s">
        <v>14</v>
      </c>
      <c r="J19" s="30"/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/>
      <c r="Q19" s="39"/>
    </row>
    <row r="20" spans="1:17" hidden="1" x14ac:dyDescent="0.3">
      <c r="A20" s="11" t="s">
        <v>19</v>
      </c>
      <c r="B20" s="13" t="s">
        <v>20</v>
      </c>
      <c r="C20" s="16">
        <v>3000000810</v>
      </c>
      <c r="D20" s="17">
        <v>244</v>
      </c>
      <c r="E20" s="17">
        <v>349</v>
      </c>
      <c r="F20" s="17">
        <v>949</v>
      </c>
      <c r="G20" s="17"/>
      <c r="H20" s="17"/>
      <c r="I20" s="13" t="s">
        <v>14</v>
      </c>
      <c r="J20" s="30"/>
      <c r="K20" s="30"/>
      <c r="L20" s="30"/>
      <c r="M20" s="30"/>
      <c r="N20" s="30"/>
      <c r="O20" s="31">
        <v>0</v>
      </c>
      <c r="P20" s="31"/>
      <c r="Q20" s="39"/>
    </row>
    <row r="21" spans="1:17" hidden="1" x14ac:dyDescent="0.3">
      <c r="A21" s="11"/>
      <c r="B21" s="13"/>
      <c r="C21" s="14"/>
      <c r="D21" s="15"/>
      <c r="E21" s="15"/>
      <c r="F21" s="15"/>
      <c r="G21" s="15"/>
      <c r="H21" s="15"/>
      <c r="I21" s="13"/>
      <c r="J21" s="30"/>
      <c r="K21" s="30"/>
      <c r="L21" s="30"/>
      <c r="M21" s="30"/>
      <c r="N21" s="30"/>
      <c r="O21" s="31"/>
      <c r="P21" s="31"/>
      <c r="Q21" s="39"/>
    </row>
    <row r="22" spans="1:17" x14ac:dyDescent="0.3">
      <c r="A22" s="38" t="s">
        <v>19</v>
      </c>
      <c r="B22" s="38" t="s">
        <v>20</v>
      </c>
      <c r="C22" s="38" t="s">
        <v>56</v>
      </c>
      <c r="D22" s="38" t="s">
        <v>45</v>
      </c>
      <c r="E22" s="38" t="s">
        <v>46</v>
      </c>
      <c r="F22" s="38" t="s">
        <v>40</v>
      </c>
      <c r="G22" s="38"/>
      <c r="H22" s="38"/>
      <c r="I22" s="38" t="s">
        <v>57</v>
      </c>
      <c r="J22" s="50">
        <v>1574440</v>
      </c>
      <c r="K22" s="50">
        <v>0</v>
      </c>
      <c r="L22" s="50">
        <v>1574000</v>
      </c>
      <c r="M22" s="50"/>
      <c r="N22" s="50"/>
      <c r="O22" s="50">
        <v>0</v>
      </c>
      <c r="P22" s="50">
        <v>0</v>
      </c>
      <c r="Q22" s="50"/>
    </row>
    <row r="23" spans="1:17" ht="21" customHeight="1" x14ac:dyDescent="0.3">
      <c r="A23" s="38" t="s">
        <v>19</v>
      </c>
      <c r="B23" s="38" t="s">
        <v>20</v>
      </c>
      <c r="C23" s="38" t="s">
        <v>56</v>
      </c>
      <c r="D23" s="38" t="s">
        <v>45</v>
      </c>
      <c r="E23" s="38" t="s">
        <v>46</v>
      </c>
      <c r="F23" s="38" t="s">
        <v>40</v>
      </c>
      <c r="G23" s="38"/>
      <c r="H23" s="38"/>
      <c r="I23" s="38" t="s">
        <v>14</v>
      </c>
      <c r="J23" s="50">
        <v>174944</v>
      </c>
      <c r="K23" s="50">
        <v>0</v>
      </c>
      <c r="L23" s="50">
        <v>174944</v>
      </c>
      <c r="M23" s="50"/>
      <c r="N23" s="50"/>
      <c r="O23" s="50">
        <v>0</v>
      </c>
      <c r="P23" s="50">
        <v>0</v>
      </c>
      <c r="Q23" s="50"/>
    </row>
    <row r="24" spans="1:17" x14ac:dyDescent="0.3">
      <c r="A24" s="38"/>
      <c r="B24" s="48"/>
      <c r="C24" s="48"/>
      <c r="D24" s="48"/>
      <c r="E24" s="48"/>
      <c r="F24" s="38"/>
      <c r="G24" s="38"/>
      <c r="H24" s="38"/>
      <c r="I24" s="38"/>
      <c r="J24" s="52" t="s">
        <v>58</v>
      </c>
      <c r="K24" s="12" t="s">
        <v>31</v>
      </c>
      <c r="L24" s="12" t="s">
        <v>32</v>
      </c>
      <c r="M24" s="12" t="s">
        <v>12</v>
      </c>
      <c r="N24" s="12" t="s">
        <v>13</v>
      </c>
      <c r="O24" s="12" t="s">
        <v>33</v>
      </c>
      <c r="P24" s="12" t="s">
        <v>34</v>
      </c>
      <c r="Q24" s="50"/>
    </row>
    <row r="25" spans="1:17" x14ac:dyDescent="0.3">
      <c r="A25" s="38" t="s">
        <v>19</v>
      </c>
      <c r="B25" s="38" t="s">
        <v>20</v>
      </c>
      <c r="C25" s="38" t="s">
        <v>56</v>
      </c>
      <c r="D25" s="38" t="s">
        <v>45</v>
      </c>
      <c r="E25" s="38" t="s">
        <v>46</v>
      </c>
      <c r="F25" s="38" t="s">
        <v>40</v>
      </c>
      <c r="G25" s="38"/>
      <c r="H25" s="38"/>
      <c r="I25" s="38" t="s">
        <v>57</v>
      </c>
      <c r="J25" s="53">
        <v>3673700</v>
      </c>
      <c r="K25" s="51">
        <v>0</v>
      </c>
      <c r="L25" s="53">
        <v>3673700</v>
      </c>
      <c r="M25" s="51"/>
      <c r="N25" s="51"/>
      <c r="O25" s="50">
        <v>0</v>
      </c>
      <c r="P25" s="50">
        <v>0</v>
      </c>
      <c r="Q25" s="50"/>
    </row>
    <row r="26" spans="1:17" x14ac:dyDescent="0.3">
      <c r="A26" s="38" t="s">
        <v>19</v>
      </c>
      <c r="B26" s="38" t="s">
        <v>20</v>
      </c>
      <c r="C26" s="38" t="s">
        <v>56</v>
      </c>
      <c r="D26" s="38" t="s">
        <v>45</v>
      </c>
      <c r="E26" s="38" t="s">
        <v>46</v>
      </c>
      <c r="F26" s="38" t="s">
        <v>40</v>
      </c>
      <c r="G26" s="38"/>
      <c r="H26" s="38"/>
      <c r="I26" s="38" t="s">
        <v>14</v>
      </c>
      <c r="J26" s="54">
        <v>408196</v>
      </c>
      <c r="K26" s="49">
        <v>0</v>
      </c>
      <c r="L26" s="54">
        <v>408196</v>
      </c>
      <c r="M26" s="49"/>
      <c r="N26" s="49"/>
      <c r="O26" s="50">
        <v>0</v>
      </c>
      <c r="P26" s="50">
        <v>0</v>
      </c>
      <c r="Q26" s="50"/>
    </row>
    <row r="27" spans="1:17" x14ac:dyDescent="0.3">
      <c r="A27" s="18"/>
      <c r="B27" s="19"/>
      <c r="C27" s="20"/>
      <c r="D27" s="20"/>
      <c r="E27" s="20"/>
      <c r="F27" s="20"/>
      <c r="G27" s="20"/>
      <c r="H27" s="20"/>
      <c r="I27" s="19"/>
      <c r="J27" s="21"/>
      <c r="K27" s="21"/>
      <c r="L27" s="21"/>
      <c r="M27" s="21"/>
      <c r="N27" s="21"/>
    </row>
    <row r="28" spans="1:17" x14ac:dyDescent="0.3">
      <c r="A28" s="18"/>
      <c r="B28" s="19"/>
      <c r="C28" s="20"/>
      <c r="D28" s="20"/>
      <c r="E28" s="20"/>
      <c r="F28" s="20"/>
      <c r="G28" s="20"/>
      <c r="H28" s="20"/>
      <c r="I28" s="19"/>
      <c r="J28" s="21"/>
      <c r="K28" s="21"/>
      <c r="L28" s="21"/>
      <c r="M28" s="21"/>
      <c r="N28" s="21"/>
    </row>
    <row r="29" spans="1:17" x14ac:dyDescent="0.3">
      <c r="A29" s="18"/>
      <c r="B29" s="18"/>
      <c r="C29" s="20"/>
      <c r="D29" s="20"/>
      <c r="E29" s="20"/>
      <c r="F29" s="20"/>
      <c r="G29" s="20"/>
      <c r="H29" s="20"/>
      <c r="I29" s="19"/>
      <c r="J29" s="21"/>
      <c r="K29" s="21"/>
      <c r="L29" s="21"/>
      <c r="M29" s="21"/>
      <c r="N29" s="21"/>
    </row>
    <row r="30" spans="1:17" x14ac:dyDescent="0.3">
      <c r="A30" s="18"/>
      <c r="B30" s="18"/>
      <c r="C30" s="20"/>
      <c r="D30" s="20"/>
      <c r="E30" s="20"/>
      <c r="F30" s="20"/>
      <c r="G30" s="20"/>
      <c r="H30" s="20"/>
      <c r="I30" s="19"/>
      <c r="J30" s="21"/>
      <c r="K30" s="21"/>
      <c r="L30" s="21"/>
      <c r="M30" s="21"/>
      <c r="N30" s="21"/>
    </row>
    <row r="31" spans="1:17" x14ac:dyDescent="0.3">
      <c r="A31" s="21"/>
      <c r="B31" s="21"/>
      <c r="C31" s="21"/>
      <c r="D31" s="22"/>
      <c r="E31" s="22"/>
      <c r="F31" s="20"/>
      <c r="G31" s="20"/>
      <c r="H31" s="20"/>
      <c r="I31" s="19"/>
      <c r="J31" s="21"/>
      <c r="K31" s="23"/>
      <c r="L31" s="23"/>
      <c r="M31" s="23"/>
      <c r="N31" s="23"/>
    </row>
    <row r="32" spans="1:17" x14ac:dyDescent="0.3">
      <c r="A32" s="18"/>
      <c r="B32" s="18"/>
      <c r="C32" s="22"/>
      <c r="D32" s="22"/>
      <c r="E32" s="22"/>
      <c r="F32" s="20"/>
      <c r="G32" s="20"/>
      <c r="H32" s="20"/>
      <c r="I32" s="19"/>
      <c r="J32" s="21"/>
      <c r="K32" s="21"/>
      <c r="L32" s="21"/>
      <c r="M32" s="21"/>
      <c r="N32" s="21"/>
    </row>
    <row r="33" spans="1:14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</sheetData>
  <mergeCells count="12">
    <mergeCell ref="Q8:Q9"/>
    <mergeCell ref="F8:F9"/>
    <mergeCell ref="I8:I9"/>
    <mergeCell ref="J8:P8"/>
    <mergeCell ref="G8:G9"/>
    <mergeCell ref="H8:H9"/>
    <mergeCell ref="B6:E6"/>
    <mergeCell ref="A8:A9"/>
    <mergeCell ref="B8:B9"/>
    <mergeCell ref="C8:C9"/>
    <mergeCell ref="D8:D9"/>
    <mergeCell ref="E8:E9"/>
  </mergeCells>
  <pageMargins left="0" right="0.51181102362204722" top="0" bottom="0.74803149606299213" header="0.31496062992125984" footer="0.31496062992125984"/>
  <pageSetup paperSize="9" scale="75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</vt:lpstr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Windows User</cp:lastModifiedBy>
  <cp:lastPrinted>2025-06-17T11:29:11Z</cp:lastPrinted>
  <dcterms:created xsi:type="dcterms:W3CDTF">2014-02-06T06:51:45Z</dcterms:created>
  <dcterms:modified xsi:type="dcterms:W3CDTF">2025-06-18T11:59:41Z</dcterms:modified>
</cp:coreProperties>
</file>